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gelica.miranda\Documents\FIDE\"/>
    </mc:Choice>
  </mc:AlternateContent>
  <bookViews>
    <workbookView xWindow="0" yWindow="0" windowWidth="25125" windowHeight="12435"/>
  </bookViews>
  <sheets>
    <sheet name="33.03.010 DGOP - FIDE" sheetId="3" r:id="rId1"/>
  </sheets>
  <calcPr calcId="152511"/>
  <fileRecoveryPr repairLoad="1"/>
</workbook>
</file>

<file path=xl/calcChain.xml><?xml version="1.0" encoding="utf-8"?>
<calcChain xmlns="http://schemas.openxmlformats.org/spreadsheetml/2006/main">
  <c r="P7" i="3" l="1"/>
  <c r="P4" i="3"/>
  <c r="Z5" i="3"/>
  <c r="Z6" i="3"/>
  <c r="Z8" i="3"/>
  <c r="X3" i="3" l="1"/>
  <c r="Z3" i="3" s="1"/>
  <c r="Z10" i="3" s="1"/>
  <c r="AA10" i="3" l="1"/>
  <c r="Y10" i="3"/>
  <c r="W10" i="3"/>
  <c r="V10" i="3"/>
  <c r="U10" i="3"/>
  <c r="T10" i="3"/>
  <c r="S10" i="3"/>
  <c r="R10" i="3"/>
  <c r="Q10" i="3"/>
  <c r="P10" i="3"/>
  <c r="O10" i="3"/>
  <c r="N10" i="3"/>
  <c r="M10" i="3"/>
  <c r="L10" i="3"/>
  <c r="J10" i="3"/>
  <c r="G10" i="3"/>
  <c r="F10" i="3"/>
  <c r="X8" i="3"/>
  <c r="H8" i="3"/>
  <c r="X7" i="3"/>
  <c r="Z7" i="3" s="1"/>
  <c r="X6" i="3"/>
  <c r="X5" i="3"/>
  <c r="X4" i="3"/>
  <c r="Z4" i="3" s="1"/>
  <c r="H3" i="3"/>
  <c r="H10" i="3" l="1"/>
  <c r="X10" i="3"/>
</calcChain>
</file>

<file path=xl/sharedStrings.xml><?xml version="1.0" encoding="utf-8"?>
<sst xmlns="http://schemas.openxmlformats.org/spreadsheetml/2006/main" count="123" uniqueCount="101">
  <si>
    <t>FLUJOS</t>
  </si>
  <si>
    <t>Región</t>
  </si>
  <si>
    <t>Receptor de los Recursos</t>
  </si>
  <si>
    <t>Ejecutor del Proyecto</t>
  </si>
  <si>
    <t>Proyecto</t>
  </si>
  <si>
    <t>Código BIP</t>
  </si>
  <si>
    <t>Monto del convenio</t>
  </si>
  <si>
    <t>2023 (M$) transferido</t>
  </si>
  <si>
    <t>2024 (M$) transferido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</si>
  <si>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</si>
  <si>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</si>
  <si>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</si>
  <si>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</si>
  <si>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</si>
  <si>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</si>
  <si>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</si>
  <si>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</si>
  <si>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</si>
  <si>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</si>
  <si>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</si>
  <si>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</si>
  <si>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2027 (M$)
Total</t>
  </si>
  <si>
    <t>Total (M$)</t>
  </si>
  <si>
    <t>Actualización de Estado al 03-04-2025</t>
  </si>
  <si>
    <t>Actualización de estado al 12-05-2025</t>
  </si>
  <si>
    <t>Actualización de estado al 04-06-2025</t>
  </si>
  <si>
    <t>Actualización de estado al 04-07-2025</t>
  </si>
  <si>
    <t>Actualización de estado al 06-08-2025</t>
  </si>
  <si>
    <t>Actualización 26-08-2025</t>
  </si>
  <si>
    <t>Tarapacá</t>
  </si>
  <si>
    <t>Servicio Nacional de Aduana</t>
  </si>
  <si>
    <t>Dirección de Arquitectura</t>
  </si>
  <si>
    <t>Reposición complejo aduanero Quillagua</t>
  </si>
  <si>
    <t>40019944-0</t>
  </si>
  <si>
    <t>Actualmente tiene avance físico y financiero de 40% hasta EP N°6, Aduanas solicita recursos adicionales para pago de AIF, equipamiento y reajustes por M$2.750.000</t>
  </si>
  <si>
    <t>Etapa actual: contrato de obras en ejecución, 60% avance físico aproximado.
Fecha de término prevista: septiembre 2025.</t>
  </si>
  <si>
    <t>Etapa actual: contrato de obras en ejecución, 65% avance físico aproximado.
Fecha de término prevista: septiembre 2025.</t>
  </si>
  <si>
    <t>Etapa actual: contrato de obras en ejecución, 70% avance físico aproximado.  En actualización ficha IDI (estado RE) por aumento de presupuesto solicitado por Aduanas.
Fecha de término prevista: septiembre 2025.</t>
  </si>
  <si>
    <t>Etapa actual: contrato de obras en ejecución, 85% avance físico aproximado. Ficha IDI actualizada en estado RS, por aumento de presupuesto solicitado por Aduanas.
Fecha de término prevista: septiembre 2025.</t>
  </si>
  <si>
    <t>Etapa actual: contrato de obras en ejecución, 100% avance físico aproximado. En preparación antecedentes para solicitud de autorización aumento de presupuesto por M$2.400
Fecha de término prevista: septiembre 2025.</t>
  </si>
  <si>
    <t>Delegación Presidencial Provincial del Tamarugal</t>
  </si>
  <si>
    <t>Conservación Paso fronterizo Colchane</t>
  </si>
  <si>
    <t>40052787-0</t>
  </si>
  <si>
    <t>2° modificación del convenio aprobado por Res DGOP N°007/11.03.2025, se informa adelanto parcial de la cuota 2026 por M$912.004</t>
  </si>
  <si>
    <t>Etapa actual: En proceso de elaboración y tramitación de la resolución de Dirección de Arquitectura para la adjudicación del contrato de obras. 
Fecha de término prevista: octubre 2026.</t>
  </si>
  <si>
    <t>Etapa actual: En proceso de Toma de Razón CGR de la resolución de la Dirección de Arquitectura para la adjudicación del contrato de obras. 
Fecha de término prevista: octubre 2026.</t>
  </si>
  <si>
    <t>Etapa actual: Se adjudicó contrato de obras mediante Resolución TRA DA región de Tarapacá N°2/20.05.2025. 
Fecha de término prevista: octubre 2026.</t>
  </si>
  <si>
    <t>Etapa actual: Contrato en ejecución, avance de obra 10%.
Fecha de término prevista: octubre 2026.</t>
  </si>
  <si>
    <t>Coquimbo</t>
  </si>
  <si>
    <t>Municipalidad de Monte Patria</t>
  </si>
  <si>
    <t>Escuela Fronteriza Frei Montalva Monte Patria</t>
  </si>
  <si>
    <t>S/B</t>
  </si>
  <si>
    <t>RM</t>
  </si>
  <si>
    <t>Gobierno Regional Metropolitano</t>
  </si>
  <si>
    <t>Restauración Basílica del Salvador Etapa 1, Santiago</t>
  </si>
  <si>
    <t>40011526-0</t>
  </si>
  <si>
    <t>El año 2025 se avanzará hasta la licitación del proyecto.</t>
  </si>
  <si>
    <t>Etapa actual: En proceso de reingreso a MIDESO para obtención de RS actualizado. 
Fecha de término prevista: primer semestre 2028.</t>
  </si>
  <si>
    <t>Etapa actual: Se mantiene en proceso de reingreso a MIDESO para obtención de RS actualizado. 
Fecha de término prevista: primer semestre 2028.</t>
  </si>
  <si>
    <t>Etapa actual: 22/08/2025 obtención de RS del proyecto. 
Fecha de término prevista: primer semestre 2028.</t>
  </si>
  <si>
    <t>Construcción Centro Oncologico Fundación Nuestros Hijos</t>
  </si>
  <si>
    <t>40016142-0</t>
  </si>
  <si>
    <t>Se relicitará proyecto en abril/2025, se estima  cursar 1 estado de pago 2025</t>
  </si>
  <si>
    <t>Etapa actual: por publicar.
Fecha de término prevista:  tercer trimestre 2027.</t>
  </si>
  <si>
    <t>Aysén</t>
  </si>
  <si>
    <t>Reposición Edificio administración Aduana Pto. Aysén</t>
  </si>
  <si>
    <t>40007111-0</t>
  </si>
  <si>
    <t>Devolución de retenciones correspondiente a EP N°10 pagado con fondos FIDE.</t>
  </si>
  <si>
    <t>Etapa actual: obra terminada, entregada a Aduanas para la explotación. 
Fecha de término prevista: obra terminada 2024. Actualmente en proceso de devolución de retenciones.</t>
  </si>
  <si>
    <t>Etapa actual: obra terminada, entregada a Aduanas para la explotación. 
Fecha de término: obra terminada 2024. Actualmente en proceso de devolución de retenciones.</t>
  </si>
  <si>
    <t>Etapa actual: Contrato en ejecución, avance de obra 5%.
Fecha de término prevista: octubre 2026.</t>
  </si>
  <si>
    <t>Etapa actual: Contrato en ejecución, avance de obra 10%.
En preparación modificación convenio por redistribución cuotas años 2025-2026.
Fecha de término prevista: octubre 2026.</t>
  </si>
  <si>
    <t>Etapa actual: Por publicar.
Fecha de término prevista:  tercer trimestre 2027.</t>
  </si>
  <si>
    <t>Etapa actual: contrato de obras en ejecución, 100% avance físico aproximado. En trámite respuesta DIPRES por autorización aumento de presupuesto por M$2.400
Fecha de término prevista: septiembre 2025.</t>
  </si>
  <si>
    <t>Actualización 10-10-2025</t>
  </si>
  <si>
    <t>Actualización 
04-11-2025</t>
  </si>
  <si>
    <t>Etapa actual: contrato de obras en ejecución, 100% avance físico aproximado.  
Se procede a la modificación de convenio aumentando presupuesto por M$2.400, la DGOP cuenta con disponibilidad para este mayor gasto.
Fecha de término prevista: septiembre 2025.</t>
  </si>
  <si>
    <t>Etapa actual: Contrato en ejecución, avance de obra 10%.
La modificación convenio se encuentra para TR CGR, por redistribución cuotas años 2025-2026.
Fecha de término prevista: octubre 2026.</t>
  </si>
  <si>
    <t>El proyecto se encuentra en proceso de licitación hasta el 25/11/2025
Fecha de término prevista: primer semestre 2028.</t>
  </si>
  <si>
    <t>El proyecto se encuentra en proceso de licitación hasta el 18/11/2025.
El convenio se encuentra en elaboración para rebajar cuota 2025 a M$500.000.
Fecha de término prevista:  tercer trimestre 2027.</t>
  </si>
  <si>
    <t>Actualización 
12-2025</t>
  </si>
  <si>
    <t>Etapa actual: obra terminada, entregada a Aduanas para la explotación. 
Fecha de término: obra terminada 2024.</t>
  </si>
  <si>
    <t>Etapa actual: contrato de obras en ejecución, 100% avance físico aproximado.  
Se procede con la última rendición del año (diciembre 2025) y del convenio  correspondiente a EP 13 EP 14 devolución de retenciones y proforma.
Fecha de término prevista: septiembre 2025.</t>
  </si>
  <si>
    <t>El proyecto se encuentra en proceso de licitación hasta el 25/11/2025.
Fecha de término prevista: primer semestre 2028.</t>
  </si>
  <si>
    <t>El proyecto se encuentra en proceso de apertura económica 29/12/2025.
El convenio se encuentra en elaboración para rebajar cuota 2025 en M$500.000.
Fecha de término prevista:  tercer trimestre 2027.</t>
  </si>
  <si>
    <t>Etapa actual: Contrato en ejecución, avance de obra 20%.
Fecha de término prevista: octubre 2026.</t>
  </si>
  <si>
    <t>Actualización 01/2026</t>
  </si>
  <si>
    <t>Etapa actual: contrato de obras en ejecución, 100% avance físico aproximado.  
Se considera presupuesto para pago de proforma.
Fecha de término  septiembre 2025.</t>
  </si>
  <si>
    <t>El proyecto se encuentra en proceso de licitación, evaluación de oferta económica (1 de 3 ofertas con 6% sobre el presupuesto).
El convenio se encuentra en espera de definiciones de fondos adicionales para comprometer su financiamiento.
Fecha de término prevista:  tercer trimestre 2027.</t>
  </si>
  <si>
    <t>2025 (M$)
transferido</t>
  </si>
  <si>
    <t>2026 (M$)
Total</t>
  </si>
  <si>
    <t>Ppto 2026 (M$)</t>
  </si>
  <si>
    <t>Ppto 2027 (M$)</t>
  </si>
  <si>
    <t>Actualización 02/2026</t>
  </si>
  <si>
    <t>Etapa actual: Contrato en ejecución, avance de obra 20%.
Fecha de término prevista: octubre 2027.</t>
  </si>
  <si>
    <t>Hay cambio en la fuente de financiamiento a partir del año 2026, al programa 22 de Arquitectura MOP.
Fecha de término prevista: primer semestre 2028.</t>
  </si>
  <si>
    <t>Etapa actual: Contrato en ejecución, avance de obra 20%. 
Fecha de término prevista: octubre 2027.
Convenio de transferencia vigente  enero 2028.</t>
  </si>
  <si>
    <t>Etapa actual: contrato de obras 100% terminado .  Fecha de término  septiembre 2025.
Convenio de transferencia vigente  junio 2027.</t>
  </si>
  <si>
    <t>Mediante oficio N°94/28.01.2026 la Dirección de Arquitectura solicita gestión de suplemento de recursos para adjudicar proyecto. 
Vigencia convenio de transferencia noviembre 2026.</t>
  </si>
  <si>
    <t xml:space="preserve">Mediante oficio N°27/9.01.2026 la Dirección de Arquitectura solicita lineamientos para la gestión financiera y presupuestaria del convenio.
Convenio de transferencia vigente septiembre 2027, en revisión proceso de cierre administrativo. </t>
  </si>
  <si>
    <t>Etapa actual: obra terminada, entregada a Aduanas para la explotación. Fecha de término: 2024.
Vigencia convenio de transferencia marzo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</si>
</sst>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000_);[Red]\(#,000\)"/>
  </numFmts>
  <fonts count="8" x14ac:knownFonts="1"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9"/>
      <name val="Arial"/>
      <family val="2"/>
    </font>
    <font>
      <b/>
      <sz val="10"/>
      <color rgb="FF000000"/>
      <name val="Calibri"/>
      <family val="2"/>
    </font>
    <font>
      <sz val="9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3" fontId="5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3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6" borderId="1" xfId="0" applyFont="1" applyFill="1" applyBorder="1" applyAlignment="1">
      <alignment horizontal="justify" vertical="top" wrapText="1"/>
    </xf>
    <xf numFmtId="3" fontId="1" fillId="0" borderId="1" xfId="0" applyNumberFormat="1" applyFont="1" applyBorder="1" applyAlignment="1">
      <alignment horizontal="justify" vertical="top" wrapText="1"/>
    </xf>
    <xf numFmtId="3" fontId="1" fillId="0" borderId="2" xfId="0" applyNumberFormat="1" applyFont="1" applyBorder="1" applyAlignment="1">
      <alignment horizontal="justify" vertical="top" wrapText="1"/>
    </xf>
    <xf numFmtId="3" fontId="2" fillId="0" borderId="0" xfId="0" applyNumberFormat="1" applyFont="1"/>
    <xf numFmtId="0" fontId="1" fillId="0" borderId="3" xfId="0" applyFont="1" applyBorder="1" applyAlignment="1">
      <alignment horizontal="justify" vertical="top" wrapText="1"/>
    </xf>
    <xf numFmtId="0" fontId="1" fillId="6" borderId="3" xfId="0" applyFont="1" applyFill="1" applyBorder="1" applyAlignment="1">
      <alignment horizontal="justify" vertical="top" wrapText="1"/>
    </xf>
    <xf numFmtId="3" fontId="1" fillId="0" borderId="3" xfId="0" applyNumberFormat="1" applyFont="1" applyBorder="1" applyAlignment="1">
      <alignment horizontal="justify" vertical="top" wrapText="1"/>
    </xf>
    <xf numFmtId="3" fontId="1" fillId="0" borderId="4" xfId="0" applyNumberFormat="1" applyFont="1" applyBorder="1" applyAlignment="1">
      <alignment horizontal="justify" vertical="top" wrapText="1"/>
    </xf>
    <xf numFmtId="3" fontId="7" fillId="0" borderId="5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64" fontId="4" fillId="3" borderId="5" xfId="0" applyNumberFormat="1" applyFont="1" applyFill="1" applyBorder="1" applyAlignment="1">
      <alignment vertical="center" wrapText="1"/>
    </xf>
    <xf numFmtId="164" fontId="4" fillId="0" borderId="5" xfId="0" applyNumberFormat="1" applyFont="1" applyBorder="1" applyAlignment="1">
      <alignment vertical="center" wrapText="1"/>
    </xf>
    <xf numFmtId="3" fontId="6" fillId="4" borderId="5" xfId="0" applyNumberFormat="1" applyFont="1" applyFill="1" applyBorder="1" applyAlignment="1">
      <alignment vertical="center" wrapText="1"/>
    </xf>
    <xf numFmtId="0" fontId="4" fillId="3" borderId="5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BFBFBF"/>
      <color rgb="FFFFFFFF"/>
      <color rgb="FF5B9BD5"/>
      <color rgb="FFDDEBF7"/>
      <color rgb="FFE2EFDA"/>
      <color rgb="FFEDEDED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"/>
  <sheetViews>
    <sheetView tabSelected="1" topLeftCell="F1" zoomScale="80" zoomScaleNormal="80" workbookViewId="0">
      <selection activeCell="AK8" sqref="AK8"/>
    </sheetView>
  </sheetViews>
  <sheetFormatPr baseColWidth="10" defaultColWidth="12.85546875" defaultRowHeight="48" customHeight="1" x14ac:dyDescent="0.2"/>
  <cols>
    <col min="8" max="8" width="12.7109375" bestFit="1" customWidth="1"/>
    <col min="9" max="9" width="12.7109375" customWidth="1"/>
    <col min="10" max="10" width="12.7109375" bestFit="1" customWidth="1"/>
    <col min="11" max="11" width="12.7109375" customWidth="1"/>
    <col min="27" max="33" width="0" hidden="1" customWidth="1"/>
    <col min="34" max="34" width="23.7109375" hidden="1" customWidth="1"/>
    <col min="35" max="35" width="27.42578125" hidden="1" customWidth="1"/>
    <col min="36" max="36" width="28.85546875" customWidth="1"/>
    <col min="37" max="37" width="30.85546875" customWidth="1"/>
  </cols>
  <sheetData>
    <row r="1" spans="1:37" ht="36" customHeight="1" x14ac:dyDescent="0.2">
      <c r="A1" s="2"/>
      <c r="B1" s="2"/>
      <c r="C1" s="2"/>
      <c r="D1" s="2"/>
      <c r="E1" s="2"/>
      <c r="F1" s="3"/>
      <c r="L1" s="6" t="s">
        <v>0</v>
      </c>
      <c r="X1" s="20"/>
    </row>
    <row r="2" spans="1:37" ht="48" customHeight="1" x14ac:dyDescent="0.2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2" t="s">
        <v>6</v>
      </c>
      <c r="G2" s="22" t="s">
        <v>7</v>
      </c>
      <c r="H2" s="22" t="s">
        <v>8</v>
      </c>
      <c r="I2" s="30" t="s">
        <v>89</v>
      </c>
      <c r="J2" s="22" t="s">
        <v>91</v>
      </c>
      <c r="K2" s="30" t="s">
        <v>92</v>
      </c>
      <c r="L2" s="23" t="s">
        <v>9</v>
      </c>
      <c r="M2" s="23" t="s">
        <v>10</v>
      </c>
      <c r="N2" s="23" t="s">
        <v>11</v>
      </c>
      <c r="O2" s="23" t="s">
        <v>12</v>
      </c>
      <c r="P2" s="23" t="s">
        <v>13</v>
      </c>
      <c r="Q2" s="23" t="s">
        <v>14</v>
      </c>
      <c r="R2" s="23" t="s">
        <v>15</v>
      </c>
      <c r="S2" s="23" t="s">
        <v>16</v>
      </c>
      <c r="T2" s="23" t="s">
        <v>17</v>
      </c>
      <c r="U2" s="23" t="s">
        <v>18</v>
      </c>
      <c r="V2" s="23" t="s">
        <v>19</v>
      </c>
      <c r="W2" s="23" t="s">
        <v>20</v>
      </c>
      <c r="X2" s="24" t="s">
        <v>90</v>
      </c>
      <c r="Y2" s="21" t="s">
        <v>21</v>
      </c>
      <c r="Z2" s="21" t="s">
        <v>22</v>
      </c>
      <c r="AA2" s="7" t="s">
        <v>23</v>
      </c>
      <c r="AB2" s="7" t="s">
        <v>24</v>
      </c>
      <c r="AC2" s="7" t="s">
        <v>25</v>
      </c>
      <c r="AD2" s="7" t="s">
        <v>26</v>
      </c>
      <c r="AE2" s="7" t="s">
        <v>27</v>
      </c>
      <c r="AF2" s="7" t="s">
        <v>28</v>
      </c>
      <c r="AG2" s="7" t="s">
        <v>74</v>
      </c>
      <c r="AH2" s="7" t="s">
        <v>75</v>
      </c>
      <c r="AI2" s="7" t="s">
        <v>80</v>
      </c>
      <c r="AJ2" s="7" t="s">
        <v>86</v>
      </c>
      <c r="AK2" s="7" t="s">
        <v>93</v>
      </c>
    </row>
    <row r="3" spans="1:37" ht="73.5" customHeight="1" x14ac:dyDescent="0.2">
      <c r="A3" s="25" t="s">
        <v>29</v>
      </c>
      <c r="B3" s="25" t="s">
        <v>30</v>
      </c>
      <c r="C3" s="25" t="s">
        <v>31</v>
      </c>
      <c r="D3" s="25" t="s">
        <v>32</v>
      </c>
      <c r="E3" s="25" t="s">
        <v>33</v>
      </c>
      <c r="F3" s="26">
        <v>28762467</v>
      </c>
      <c r="G3" s="27">
        <v>75490</v>
      </c>
      <c r="H3" s="27">
        <f>7933173+700000</f>
        <v>8633173</v>
      </c>
      <c r="I3" s="31">
        <v>20053804</v>
      </c>
      <c r="J3" s="27">
        <v>0</v>
      </c>
      <c r="K3" s="31">
        <v>0</v>
      </c>
      <c r="L3" s="19">
        <v>0</v>
      </c>
      <c r="M3" s="19">
        <v>0</v>
      </c>
      <c r="N3" s="19">
        <v>0</v>
      </c>
      <c r="O3" s="19">
        <v>0</v>
      </c>
      <c r="P3" s="19">
        <v>0</v>
      </c>
      <c r="Q3" s="19">
        <v>0</v>
      </c>
      <c r="R3" s="19">
        <v>0</v>
      </c>
      <c r="S3" s="19">
        <v>0</v>
      </c>
      <c r="T3" s="19">
        <v>0</v>
      </c>
      <c r="U3" s="19">
        <v>0</v>
      </c>
      <c r="V3" s="19">
        <v>0</v>
      </c>
      <c r="W3" s="19">
        <v>331241</v>
      </c>
      <c r="X3" s="28">
        <f t="shared" ref="X3:X8" si="0">SUM(L3:W3)</f>
        <v>331241</v>
      </c>
      <c r="Y3" s="19">
        <v>0</v>
      </c>
      <c r="Z3" s="19">
        <f>+X3+Y3</f>
        <v>331241</v>
      </c>
      <c r="AA3" s="8" t="s">
        <v>34</v>
      </c>
      <c r="AB3" s="9" t="s">
        <v>35</v>
      </c>
      <c r="AC3" s="9" t="s">
        <v>36</v>
      </c>
      <c r="AD3" s="9" t="s">
        <v>37</v>
      </c>
      <c r="AE3" s="9" t="s">
        <v>38</v>
      </c>
      <c r="AF3" s="15" t="s">
        <v>39</v>
      </c>
      <c r="AG3" s="15" t="s">
        <v>73</v>
      </c>
      <c r="AH3" s="15" t="s">
        <v>76</v>
      </c>
      <c r="AI3" s="15" t="s">
        <v>82</v>
      </c>
      <c r="AJ3" s="15" t="s">
        <v>87</v>
      </c>
      <c r="AK3" s="15" t="s">
        <v>97</v>
      </c>
    </row>
    <row r="4" spans="1:37" ht="72.75" customHeight="1" x14ac:dyDescent="0.2">
      <c r="A4" s="25" t="s">
        <v>29</v>
      </c>
      <c r="B4" s="25" t="s">
        <v>40</v>
      </c>
      <c r="C4" s="25" t="s">
        <v>31</v>
      </c>
      <c r="D4" s="25" t="s">
        <v>41</v>
      </c>
      <c r="E4" s="25" t="s">
        <v>42</v>
      </c>
      <c r="F4" s="26">
        <v>11459633</v>
      </c>
      <c r="G4" s="27">
        <v>0</v>
      </c>
      <c r="H4" s="27">
        <v>1747014</v>
      </c>
      <c r="I4" s="31">
        <v>7105961</v>
      </c>
      <c r="J4" s="27">
        <v>2606658</v>
      </c>
      <c r="K4" s="31">
        <v>0</v>
      </c>
      <c r="L4" s="19">
        <v>0</v>
      </c>
      <c r="M4" s="19">
        <v>0</v>
      </c>
      <c r="N4" s="19">
        <v>0</v>
      </c>
      <c r="O4" s="19">
        <v>0</v>
      </c>
      <c r="P4" s="19">
        <f>+J4</f>
        <v>2606658</v>
      </c>
      <c r="Q4" s="19">
        <v>0</v>
      </c>
      <c r="R4" s="19">
        <v>0</v>
      </c>
      <c r="S4" s="19">
        <v>0</v>
      </c>
      <c r="T4" s="19">
        <v>0</v>
      </c>
      <c r="U4" s="19">
        <v>0</v>
      </c>
      <c r="V4" s="19">
        <v>0</v>
      </c>
      <c r="W4" s="19">
        <v>0</v>
      </c>
      <c r="X4" s="28">
        <f t="shared" si="0"/>
        <v>2606658</v>
      </c>
      <c r="Y4" s="19">
        <v>0</v>
      </c>
      <c r="Z4" s="19">
        <f t="shared" ref="Z4:Z8" si="1">+X4+Y4</f>
        <v>2606658</v>
      </c>
      <c r="AA4" s="8" t="s">
        <v>43</v>
      </c>
      <c r="AB4" s="9" t="s">
        <v>44</v>
      </c>
      <c r="AC4" s="9" t="s">
        <v>45</v>
      </c>
      <c r="AD4" s="9" t="s">
        <v>46</v>
      </c>
      <c r="AE4" s="9" t="s">
        <v>47</v>
      </c>
      <c r="AF4" s="15" t="s">
        <v>70</v>
      </c>
      <c r="AG4" s="15" t="s">
        <v>71</v>
      </c>
      <c r="AH4" s="15" t="s">
        <v>77</v>
      </c>
      <c r="AI4" s="15" t="s">
        <v>85</v>
      </c>
      <c r="AJ4" s="15" t="s">
        <v>94</v>
      </c>
      <c r="AK4" s="15" t="s">
        <v>96</v>
      </c>
    </row>
    <row r="5" spans="1:37" ht="48" customHeight="1" x14ac:dyDescent="0.2">
      <c r="A5" s="25" t="s">
        <v>48</v>
      </c>
      <c r="B5" s="25" t="s">
        <v>49</v>
      </c>
      <c r="C5" s="25" t="s">
        <v>31</v>
      </c>
      <c r="D5" s="25" t="s">
        <v>50</v>
      </c>
      <c r="E5" s="25" t="s">
        <v>51</v>
      </c>
      <c r="F5" s="29">
        <v>0</v>
      </c>
      <c r="G5" s="27">
        <v>0</v>
      </c>
      <c r="H5" s="27">
        <v>0</v>
      </c>
      <c r="I5" s="31">
        <v>0</v>
      </c>
      <c r="J5" s="27">
        <v>0</v>
      </c>
      <c r="K5" s="31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28">
        <f t="shared" si="0"/>
        <v>0</v>
      </c>
      <c r="Y5" s="19">
        <v>0</v>
      </c>
      <c r="Z5" s="19">
        <f t="shared" si="1"/>
        <v>0</v>
      </c>
      <c r="AA5" s="10"/>
      <c r="AB5" s="11"/>
      <c r="AC5" s="11"/>
      <c r="AD5" s="11"/>
      <c r="AE5" s="11"/>
      <c r="AF5" s="16"/>
      <c r="AG5" s="16"/>
      <c r="AH5" s="16"/>
      <c r="AI5" s="16"/>
      <c r="AJ5" s="16"/>
      <c r="AK5" s="16"/>
    </row>
    <row r="6" spans="1:37" ht="109.5" customHeight="1" x14ac:dyDescent="0.2">
      <c r="A6" s="25" t="s">
        <v>52</v>
      </c>
      <c r="B6" s="25" t="s">
        <v>53</v>
      </c>
      <c r="C6" s="25" t="s">
        <v>31</v>
      </c>
      <c r="D6" s="25" t="s">
        <v>54</v>
      </c>
      <c r="E6" s="25" t="s">
        <v>55</v>
      </c>
      <c r="F6" s="26">
        <v>12787272</v>
      </c>
      <c r="G6" s="27">
        <v>0</v>
      </c>
      <c r="H6" s="27">
        <v>10000</v>
      </c>
      <c r="I6" s="31">
        <v>0</v>
      </c>
      <c r="J6" s="27">
        <v>0</v>
      </c>
      <c r="K6" s="31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28">
        <f t="shared" si="0"/>
        <v>0</v>
      </c>
      <c r="Y6" s="19">
        <v>0</v>
      </c>
      <c r="Z6" s="19">
        <f t="shared" si="1"/>
        <v>0</v>
      </c>
      <c r="AA6" s="8" t="s">
        <v>56</v>
      </c>
      <c r="AB6" s="12" t="s">
        <v>57</v>
      </c>
      <c r="AC6" s="12" t="s">
        <v>57</v>
      </c>
      <c r="AD6" s="12" t="s">
        <v>57</v>
      </c>
      <c r="AE6" s="12" t="s">
        <v>58</v>
      </c>
      <c r="AF6" s="17" t="s">
        <v>59</v>
      </c>
      <c r="AG6" s="17" t="s">
        <v>59</v>
      </c>
      <c r="AH6" s="17" t="s">
        <v>78</v>
      </c>
      <c r="AI6" s="17" t="s">
        <v>83</v>
      </c>
      <c r="AJ6" s="17" t="s">
        <v>95</v>
      </c>
      <c r="AK6" s="17" t="s">
        <v>99</v>
      </c>
    </row>
    <row r="7" spans="1:37" ht="80.25" customHeight="1" x14ac:dyDescent="0.2">
      <c r="A7" s="25" t="s">
        <v>52</v>
      </c>
      <c r="B7" s="25" t="s">
        <v>53</v>
      </c>
      <c r="C7" s="25" t="s">
        <v>31</v>
      </c>
      <c r="D7" s="25" t="s">
        <v>60</v>
      </c>
      <c r="E7" s="25" t="s">
        <v>61</v>
      </c>
      <c r="F7" s="26">
        <v>8588535</v>
      </c>
      <c r="G7" s="27">
        <v>0</v>
      </c>
      <c r="H7" s="27">
        <v>10000</v>
      </c>
      <c r="I7" s="31">
        <v>0</v>
      </c>
      <c r="J7" s="27">
        <v>8078535</v>
      </c>
      <c r="K7" s="31">
        <v>500000</v>
      </c>
      <c r="L7" s="19">
        <v>0</v>
      </c>
      <c r="M7" s="19">
        <v>0</v>
      </c>
      <c r="N7" s="19">
        <v>0</v>
      </c>
      <c r="O7" s="19">
        <v>0</v>
      </c>
      <c r="P7" s="19">
        <f>+J7</f>
        <v>8078535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28">
        <f t="shared" si="0"/>
        <v>8078535</v>
      </c>
      <c r="Y7" s="19">
        <v>500000</v>
      </c>
      <c r="Z7" s="19">
        <f t="shared" si="1"/>
        <v>8578535</v>
      </c>
      <c r="AA7" s="8" t="s">
        <v>62</v>
      </c>
      <c r="AB7" s="12" t="s">
        <v>63</v>
      </c>
      <c r="AC7" s="12" t="s">
        <v>63</v>
      </c>
      <c r="AD7" s="12" t="s">
        <v>63</v>
      </c>
      <c r="AE7" s="12" t="s">
        <v>72</v>
      </c>
      <c r="AF7" s="17" t="s">
        <v>72</v>
      </c>
      <c r="AG7" s="17" t="s">
        <v>72</v>
      </c>
      <c r="AH7" s="17" t="s">
        <v>79</v>
      </c>
      <c r="AI7" s="17" t="s">
        <v>84</v>
      </c>
      <c r="AJ7" s="17" t="s">
        <v>88</v>
      </c>
      <c r="AK7" s="17" t="s">
        <v>98</v>
      </c>
    </row>
    <row r="8" spans="1:37" ht="82.5" customHeight="1" x14ac:dyDescent="0.2">
      <c r="A8" s="25" t="s">
        <v>64</v>
      </c>
      <c r="B8" s="25" t="s">
        <v>30</v>
      </c>
      <c r="C8" s="25" t="s">
        <v>31</v>
      </c>
      <c r="D8" s="25" t="s">
        <v>65</v>
      </c>
      <c r="E8" s="25" t="s">
        <v>66</v>
      </c>
      <c r="F8" s="26">
        <v>2586342</v>
      </c>
      <c r="G8" s="27">
        <v>300</v>
      </c>
      <c r="H8" s="27">
        <f>1708063+877979</f>
        <v>2586042</v>
      </c>
      <c r="I8" s="31">
        <v>0</v>
      </c>
      <c r="J8" s="27">
        <v>0</v>
      </c>
      <c r="K8" s="31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28">
        <f t="shared" si="0"/>
        <v>0</v>
      </c>
      <c r="Y8" s="19">
        <v>0</v>
      </c>
      <c r="Z8" s="19">
        <f t="shared" si="1"/>
        <v>0</v>
      </c>
      <c r="AA8" s="8" t="s">
        <v>67</v>
      </c>
      <c r="AB8" s="13" t="s">
        <v>68</v>
      </c>
      <c r="AC8" s="13" t="s">
        <v>68</v>
      </c>
      <c r="AD8" s="13" t="s">
        <v>69</v>
      </c>
      <c r="AE8" s="13" t="s">
        <v>69</v>
      </c>
      <c r="AF8" s="18" t="s">
        <v>69</v>
      </c>
      <c r="AG8" s="18" t="s">
        <v>69</v>
      </c>
      <c r="AH8" s="18" t="s">
        <v>69</v>
      </c>
      <c r="AI8" s="18" t="s">
        <v>81</v>
      </c>
      <c r="AJ8" s="18" t="s">
        <v>81</v>
      </c>
      <c r="AK8" s="18" t="s">
        <v>100</v>
      </c>
    </row>
    <row r="9" spans="1:37" ht="11.1" customHeight="1" x14ac:dyDescent="0.2"/>
    <row r="10" spans="1:37" s="1" customFormat="1" ht="23.1" customHeight="1" x14ac:dyDescent="0.2">
      <c r="F10" s="4">
        <f t="shared" ref="F10:J10" si="2">SUM(F3:F9)</f>
        <v>64184249</v>
      </c>
      <c r="G10" s="4">
        <f t="shared" si="2"/>
        <v>75790</v>
      </c>
      <c r="H10" s="4">
        <f t="shared" si="2"/>
        <v>12986229</v>
      </c>
      <c r="I10" s="4">
        <v>28590015.471000001</v>
      </c>
      <c r="J10" s="4">
        <f t="shared" si="2"/>
        <v>10685193</v>
      </c>
      <c r="K10" s="4"/>
      <c r="L10" s="4">
        <f t="shared" ref="L10:Z10" si="3">SUM(L3:L9)</f>
        <v>0</v>
      </c>
      <c r="M10" s="4">
        <f t="shared" si="3"/>
        <v>0</v>
      </c>
      <c r="N10" s="4">
        <f t="shared" si="3"/>
        <v>0</v>
      </c>
      <c r="O10" s="4">
        <f t="shared" si="3"/>
        <v>0</v>
      </c>
      <c r="P10" s="4">
        <f t="shared" si="3"/>
        <v>10685193</v>
      </c>
      <c r="Q10" s="4">
        <f t="shared" si="3"/>
        <v>0</v>
      </c>
      <c r="R10" s="4">
        <f t="shared" si="3"/>
        <v>0</v>
      </c>
      <c r="S10" s="4">
        <f t="shared" si="3"/>
        <v>0</v>
      </c>
      <c r="T10" s="4">
        <f t="shared" si="3"/>
        <v>0</v>
      </c>
      <c r="U10" s="4">
        <f t="shared" si="3"/>
        <v>0</v>
      </c>
      <c r="V10" s="4">
        <f t="shared" si="3"/>
        <v>0</v>
      </c>
      <c r="W10" s="4">
        <f t="shared" si="3"/>
        <v>331241</v>
      </c>
      <c r="X10" s="4">
        <f>SUM(X3:X9)</f>
        <v>11016434</v>
      </c>
      <c r="Y10" s="4">
        <f t="shared" si="3"/>
        <v>500000</v>
      </c>
      <c r="Z10" s="4">
        <f>SUM(Z3:Z9)</f>
        <v>11516434</v>
      </c>
      <c r="AA10" s="4">
        <f>SUM(AA3:AA9)</f>
        <v>0</v>
      </c>
    </row>
    <row r="11" spans="1:37" ht="17.100000000000001" customHeight="1" x14ac:dyDescent="0.2">
      <c r="X11" s="14"/>
    </row>
    <row r="12" spans="1:37" ht="48" customHeight="1" x14ac:dyDescent="0.2">
      <c r="I12" s="5"/>
    </row>
  </sheetData>
  <pageMargins left="0.25" right="0.25" top="0.75" bottom="0.75" header="0.3" footer="0.3"/>
  <pageSetup paperSize="121" scale="40" orientation="landscape" r:id="rId1"/>
  <ignoredErrors>
    <ignoredError sqref="X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33.03.010 DGOP - FIDE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Soto M</dc:creator>
  <cp:lastModifiedBy>Angelica Miranda Estrada (ARQ)</cp:lastModifiedBy>
  <cp:lastPrinted>2025-09-30T18:39:07Z</cp:lastPrinted>
  <dcterms:created xsi:type="dcterms:W3CDTF">2024-12-24T12:39:41Z</dcterms:created>
  <dcterms:modified xsi:type="dcterms:W3CDTF">2026-02-09T16:35:57Z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2058-12.2.0.22222</vt:lpwstr>
  </property>
  <property fmtid="{D5CDD505-2E9C-101B-9397-08002B2CF9AE}" pid="3" name="ICV">
    <vt:lpwstr>09076A1A983F4E349F8F78A53ED94ED0_13</vt:lpwstr>
  </property>
</Properties>
</file>